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noch\OneDrive\PROJEKTY\Nymburk Zimák\"/>
    </mc:Choice>
  </mc:AlternateContent>
  <xr:revisionPtr revIDLastSave="0" documentId="13_ncr:1_{8968FF8A-E2A3-4246-BC19-896E4B7F8737}" xr6:coauthVersionLast="47" xr6:coauthVersionMax="47" xr10:uidLastSave="{00000000-0000-0000-0000-000000000000}"/>
  <bookViews>
    <workbookView xWindow="30" yWindow="75" windowWidth="38370" windowHeight="15405" tabRatio="662" xr2:uid="{00000000-000D-0000-FFFF-FFFF00000000}"/>
  </bookViews>
  <sheets>
    <sheet name="Rekapitulace nákladů" sheetId="1" r:id="rId1"/>
    <sheet name="Bodový rozpis" sheetId="2" r:id="rId2"/>
  </sheets>
  <definedNames>
    <definedName name="_xlnm.Print_Area" localSheetId="1">'Bodový rozpis'!$A$1:$G$42</definedName>
    <definedName name="_xlnm.Print_Area" localSheetId="0">'Rekapitulace nákladů'!$A$1:$B$34</definedName>
  </definedNames>
  <calcPr calcId="191029"/>
</workbook>
</file>

<file path=xl/calcChain.xml><?xml version="1.0" encoding="utf-8"?>
<calcChain xmlns="http://schemas.openxmlformats.org/spreadsheetml/2006/main">
  <c r="G16" i="2" l="1"/>
  <c r="G17" i="2"/>
  <c r="A8" i="1" l="1"/>
  <c r="G33" i="2" l="1"/>
  <c r="G34" i="2" l="1"/>
  <c r="G31" i="2"/>
  <c r="G27" i="2"/>
  <c r="G29" i="2"/>
  <c r="G32" i="2"/>
  <c r="G30" i="2"/>
  <c r="G28" i="2"/>
  <c r="G42" i="2" l="1"/>
  <c r="B8" i="1" s="1"/>
  <c r="A2" i="2" l="1"/>
  <c r="G18" i="2" l="1"/>
  <c r="G8" i="2"/>
  <c r="G9" i="2"/>
  <c r="A7" i="1" l="1"/>
  <c r="G6" i="2" l="1"/>
  <c r="G15" i="2"/>
  <c r="G20" i="2"/>
  <c r="G19" i="2"/>
  <c r="G14" i="2"/>
  <c r="G10" i="2" l="1"/>
  <c r="G13" i="2"/>
  <c r="G5" i="2"/>
  <c r="G12" i="2"/>
  <c r="G21" i="2"/>
  <c r="G11" i="2"/>
  <c r="G7" i="2"/>
  <c r="B10" i="1" l="1"/>
  <c r="G22" i="2" l="1"/>
  <c r="B7" i="1" s="1"/>
  <c r="B6" i="1" s="1"/>
  <c r="B21" i="1" l="1"/>
  <c r="B22" i="1" s="1"/>
  <c r="B23" i="1" l="1"/>
</calcChain>
</file>

<file path=xl/sharedStrings.xml><?xml version="1.0" encoding="utf-8"?>
<sst xmlns="http://schemas.openxmlformats.org/spreadsheetml/2006/main" count="148" uniqueCount="94">
  <si>
    <t>Revize</t>
  </si>
  <si>
    <t>Koordinační činnost zhotovitele</t>
  </si>
  <si>
    <t>Geodetické zaměření skutečného stavu</t>
  </si>
  <si>
    <t>Množství celkové</t>
  </si>
  <si>
    <t>MJ</t>
  </si>
  <si>
    <t>Cena jednotková</t>
  </si>
  <si>
    <t>KS</t>
  </si>
  <si>
    <t>M</t>
  </si>
  <si>
    <t>M3</t>
  </si>
  <si>
    <t>BODOVÝ ROZPIS</t>
  </si>
  <si>
    <t>REKAPITULACE NÁKLADŮ STAVBY</t>
  </si>
  <si>
    <t>DPH 21%</t>
  </si>
  <si>
    <t>Celkové náklady stavby bez DPH</t>
  </si>
  <si>
    <t>Celkové náklady stavby vč. DPH</t>
  </si>
  <si>
    <t>PRIPL.NA ZATAH. KABELU V OCHRANNE TRUBCE</t>
  </si>
  <si>
    <t>KRYTI KABELU PE PASEM SIRKY 300 MM</t>
  </si>
  <si>
    <t>V Poděbradech</t>
  </si>
  <si>
    <t>Ostatní náklady</t>
  </si>
  <si>
    <t>Skládkovné</t>
  </si>
  <si>
    <t>Archeologický dohled</t>
  </si>
  <si>
    <t>Manipulace, vypínání, zprovoznění VOTS v systému ČEZd</t>
  </si>
  <si>
    <t>Geodetické vytýčení před zahájením stavby</t>
  </si>
  <si>
    <t>Vytyčení podzemních zařízení</t>
  </si>
  <si>
    <t>Jan Věrnoch</t>
  </si>
  <si>
    <t>odd. projekce a montáží</t>
  </si>
  <si>
    <t>CEPICKA KABEL.SMRST. TYP KTK52/25 SKELDO</t>
  </si>
  <si>
    <t>SVORKA ODBOCNA SR02 PRO PAS/PAS FEZN30/4</t>
  </si>
  <si>
    <t>MONTAZ KAB.PRUCHOD.VC.VIKA HAUFF ZATEPLA</t>
  </si>
  <si>
    <t>Materál
Práce</t>
  </si>
  <si>
    <t>P</t>
  </si>
  <si>
    <t>Řádek</t>
  </si>
  <si>
    <t>1</t>
  </si>
  <si>
    <t>1.1</t>
  </si>
  <si>
    <t>2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</si>
  <si>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</si>
  <si>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</si>
  <si>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</si>
  <si>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</si>
  <si>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</si>
  <si>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</si>
  <si>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</si>
  <si>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</si>
  <si>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</si>
  <si>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</si>
  <si>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</si>
  <si>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1.14</t>
  </si>
  <si>
    <t>1.16</t>
  </si>
  <si>
    <t>1.17</t>
  </si>
  <si>
    <t>ZNACENI SJZ KABEL.TRAS+SOUBORU-NOVA VED.</t>
  </si>
  <si>
    <t>SVAZKOVANI 1.ZIL.KABELU VN</t>
  </si>
  <si>
    <t>KAB.LOZE PISKOVE VN SIRE 65 CM,BEZ ZAKR.</t>
  </si>
  <si>
    <t>KRYTI KABELU VYSTRAZNOU FOLII SIRKY 66CM</t>
  </si>
  <si>
    <t>BEZPECNOSTNI OHRAZENI JAMY VYKOPU</t>
  </si>
  <si>
    <t>PODKLAD. VRSTVA 10CM-STERKOPISEK FR.0-32</t>
  </si>
  <si>
    <t>SADA</t>
  </si>
  <si>
    <t>M2</t>
  </si>
  <si>
    <t>Kabelové vedení VN</t>
  </si>
  <si>
    <t>ZNACENI UZEMNENI FEZN 30/4 SMRST.TRUBICI</t>
  </si>
  <si>
    <t>Název objektu:</t>
  </si>
  <si>
    <t>PODKLAD. VRSTVA 10CM-KAMENIVO FR.4-8</t>
  </si>
  <si>
    <t>ZRIZENI CHODNIKU U DTS BET.DLAZBOU 50X50</t>
  </si>
  <si>
    <t>UZEMNENI V ZEMI-PASKA FEZN 30X4MM</t>
  </si>
  <si>
    <t>Stavební objekty</t>
  </si>
  <si>
    <t>Doprava materiálu, jeřáb, mechanizace</t>
  </si>
  <si>
    <t>M/P</t>
  </si>
  <si>
    <t>VYKOP JAMY  TR.3</t>
  </si>
  <si>
    <t>ZASYP JAMY  TR.3</t>
  </si>
  <si>
    <t>Cena
celková</t>
  </si>
  <si>
    <t>Nymburk, Zimni stadion, TRAFOSTANICE 22/0,4 kV</t>
  </si>
  <si>
    <t>KABEL 22KV AXEKVCE 1X70/16 VOLNE ULOZ.</t>
  </si>
  <si>
    <t>KABEL 22KV AXEKVCE 1X70/16 PEVNE ULOZ.</t>
  </si>
  <si>
    <t>KONCOVKA VNITRNI 24/ 25-150</t>
  </si>
  <si>
    <t>SADA KAB.OK AL3X70/M12+CU3X16/M10 AXEKV</t>
  </si>
  <si>
    <t>RYHY 50X120CM TR.3</t>
  </si>
  <si>
    <t>ROZVADEC SM-6, IM+GBC-B+QM</t>
  </si>
  <si>
    <t>ROZVADEC NN, SKRINOVY 1600A, 8X400A</t>
  </si>
  <si>
    <t>TRAFOSTANICE VN/NN,POCHOZI BET.KIOSK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</si>
  <si>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</si>
  <si>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</si>
  <si>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</si>
  <si>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</si>
  <si>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</si>
  <si>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</si>
  <si>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</si>
  <si>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</si>
  <si>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</si>
  <si>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NAKLADANI VYKOPKU RUCNE,TR.1-4</t>
  </si>
  <si>
    <t>1.13</t>
  </si>
  <si>
    <t>1.15</t>
  </si>
  <si>
    <t>TRAFOSTANICE 22/0,4 kV</t>
  </si>
  <si>
    <t>BET.KORPUS VC.DVERI A VETRACI ZALUZIE</t>
  </si>
  <si>
    <t>PRUCHODKY ELEKTRO VN,NN</t>
  </si>
  <si>
    <t>TRANSFORMATOR 22/0,4KV, 1000KVA</t>
  </si>
  <si>
    <t>SKRIN MERENI SM-1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</si>
</sst>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&quot;Kč&quot;"/>
    <numFmt numFmtId="165" formatCode="#,##0.00\ &quot;Kč&quot;"/>
    <numFmt numFmtId="166" formatCode="#,##0\ &quot;Kč&quot;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6F8FC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Alignment="0">
      <alignment vertical="top" wrapText="1"/>
      <protection locked="0"/>
    </xf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2" fillId="0" borderId="2" xfId="0" applyFont="1" applyBorder="1"/>
    <xf numFmtId="39" fontId="10" fillId="0" borderId="0" xfId="1" applyNumberFormat="1" applyFont="1" applyAlignment="1" applyProtection="1">
      <alignment horizontal="right" vertical="center"/>
    </xf>
    <xf numFmtId="0" fontId="5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39" fontId="5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left" vertical="center"/>
    </xf>
    <xf numFmtId="166" fontId="2" fillId="0" borderId="4" xfId="0" applyNumberFormat="1" applyFont="1" applyBorder="1" applyAlignment="1">
      <alignment horizontal="right" vertical="center"/>
    </xf>
    <xf numFmtId="166" fontId="1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2" fillId="2" borderId="2" xfId="0" applyFont="1" applyFill="1" applyBorder="1"/>
    <xf numFmtId="166" fontId="2" fillId="2" borderId="4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left" vertical="center" wrapText="1"/>
    </xf>
    <xf numFmtId="4" fontId="12" fillId="3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right" vertical="center"/>
    </xf>
    <xf numFmtId="4" fontId="14" fillId="0" borderId="8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4" fontId="14" fillId="0" borderId="0" xfId="0" applyNumberFormat="1" applyFont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39" fontId="12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39" fontId="12" fillId="0" borderId="0" xfId="0" applyNumberFormat="1" applyFont="1" applyAlignment="1">
      <alignment horizontal="right" vertical="center"/>
    </xf>
    <xf numFmtId="39" fontId="12" fillId="0" borderId="0" xfId="1" applyNumberFormat="1" applyFont="1" applyAlignment="1" applyProtection="1">
      <alignment horizontal="right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39" fontId="12" fillId="0" borderId="8" xfId="0" applyNumberFormat="1" applyFont="1" applyBorder="1" applyAlignment="1">
      <alignment horizontal="right" vertical="center"/>
    </xf>
    <xf numFmtId="0" fontId="12" fillId="0" borderId="8" xfId="0" applyFont="1" applyBorder="1" applyAlignment="1">
      <alignment horizontal="left" vertical="center"/>
    </xf>
    <xf numFmtId="49" fontId="13" fillId="0" borderId="15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/>
    </xf>
    <xf numFmtId="39" fontId="12" fillId="0" borderId="15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/>
    </xf>
    <xf numFmtId="49" fontId="13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/>
    </xf>
    <xf numFmtId="39" fontId="12" fillId="0" borderId="3" xfId="0" applyNumberFormat="1" applyFont="1" applyBorder="1" applyAlignment="1">
      <alignment horizontal="right" vertical="center"/>
    </xf>
    <xf numFmtId="4" fontId="13" fillId="0" borderId="3" xfId="0" applyNumberFormat="1" applyFont="1" applyBorder="1" applyAlignment="1">
      <alignment horizontal="right" vertical="center"/>
    </xf>
    <xf numFmtId="4" fontId="12" fillId="4" borderId="1" xfId="1" applyNumberFormat="1" applyFont="1" applyFill="1" applyBorder="1" applyAlignment="1" applyProtection="1">
      <alignment horizontal="right" vertical="center"/>
    </xf>
    <xf numFmtId="4" fontId="13" fillId="4" borderId="1" xfId="0" applyNumberFormat="1" applyFont="1" applyFill="1" applyBorder="1" applyAlignment="1">
      <alignment horizontal="right" vertical="center"/>
    </xf>
    <xf numFmtId="4" fontId="13" fillId="4" borderId="3" xfId="0" applyNumberFormat="1" applyFont="1" applyFill="1" applyBorder="1" applyAlignment="1">
      <alignment horizontal="right" vertical="center"/>
    </xf>
    <xf numFmtId="4" fontId="13" fillId="4" borderId="15" xfId="0" applyNumberFormat="1" applyFont="1" applyFill="1" applyBorder="1" applyAlignment="1">
      <alignment horizontal="right" vertical="center"/>
    </xf>
    <xf numFmtId="4" fontId="13" fillId="4" borderId="8" xfId="0" applyNumberFormat="1" applyFont="1" applyFill="1" applyBorder="1" applyAlignment="1">
      <alignment horizontal="right" vertical="center"/>
    </xf>
    <xf numFmtId="166" fontId="1" fillId="4" borderId="1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indent="1"/>
    </xf>
    <xf numFmtId="0" fontId="15" fillId="0" borderId="15" xfId="0" applyFont="1" applyBorder="1" applyAlignment="1">
      <alignment horizontal="left" indent="1"/>
    </xf>
    <xf numFmtId="0" fontId="15" fillId="0" borderId="8" xfId="0" applyFont="1" applyBorder="1" applyAlignment="1">
      <alignment horizontal="left" indent="1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2F000000}"/>
  </cellStyles>
  <dxfs count="36"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</dxfs>
  <tableStyles count="0" defaultTableStyle="TableStyleMedium9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42"/>
  <sheetViews>
    <sheetView tabSelected="1" zoomScaleNormal="100" workbookViewId="0">
      <selection activeCell="D11" sqref="D11"/>
    </sheetView>
  </sheetViews>
  <sheetFormatPr defaultColWidth="9.140625" defaultRowHeight="12.75" x14ac:dyDescent="0.2"/>
  <cols>
    <col min="1" max="1" width="65.7109375" style="1" customWidth="1"/>
    <col min="2" max="2" width="25.7109375" style="12" customWidth="1"/>
    <col min="3" max="16384" width="9.140625" style="1"/>
  </cols>
  <sheetData>
    <row r="1" spans="1:2" s="4" customFormat="1" ht="30" customHeight="1" thickTop="1" thickBot="1" x14ac:dyDescent="0.3">
      <c r="A1" s="91" t="s">
        <v>10</v>
      </c>
      <c r="B1" s="92"/>
    </row>
    <row r="2" spans="1:2" s="4" customFormat="1" ht="20.100000000000001" customHeight="1" thickTop="1" x14ac:dyDescent="0.25">
      <c r="A2" s="34"/>
      <c r="B2" s="34"/>
    </row>
    <row r="3" spans="1:2" ht="20.100000000000001" customHeight="1" thickBot="1" x14ac:dyDescent="0.25"/>
    <row r="4" spans="1:2" s="3" customFormat="1" ht="45" customHeight="1" thickTop="1" thickBot="1" x14ac:dyDescent="0.3">
      <c r="A4" s="93" t="s">
        <v>68</v>
      </c>
      <c r="B4" s="94"/>
    </row>
    <row r="5" spans="1:2" s="3" customFormat="1" ht="18" customHeight="1" thickTop="1" thickBot="1" x14ac:dyDescent="0.3">
      <c r="A5" s="11"/>
      <c r="B5" s="13"/>
    </row>
    <row r="6" spans="1:2" s="2" customFormat="1" ht="18" customHeight="1" thickBot="1" x14ac:dyDescent="0.25">
      <c r="A6" s="17" t="s">
        <v>62</v>
      </c>
      <c r="B6" s="27">
        <f>SUM(B7:B8)</f>
        <v>0</v>
      </c>
    </row>
    <row r="7" spans="1:2" ht="18" customHeight="1" x14ac:dyDescent="0.2">
      <c r="A7" s="15" t="str">
        <f>'Bodový rozpis'!C4</f>
        <v>Kabelové vedení VN</v>
      </c>
      <c r="B7" s="22">
        <f>'Bodový rozpis'!G22</f>
        <v>0</v>
      </c>
    </row>
    <row r="8" spans="1:2" ht="18" customHeight="1" x14ac:dyDescent="0.2">
      <c r="A8" s="15" t="str">
        <f>'Bodový rozpis'!C26</f>
        <v>TRAFOSTANICE 22/0,4 kV</v>
      </c>
      <c r="B8" s="22">
        <f>'Bodový rozpis'!G42</f>
        <v>0</v>
      </c>
    </row>
    <row r="9" spans="1:2" ht="18" customHeight="1" thickBot="1" x14ac:dyDescent="0.25">
      <c r="A9" s="10"/>
      <c r="B9" s="21"/>
    </row>
    <row r="10" spans="1:2" s="2" customFormat="1" ht="18" customHeight="1" thickBot="1" x14ac:dyDescent="0.25">
      <c r="A10" s="17" t="s">
        <v>17</v>
      </c>
      <c r="B10" s="27">
        <f>SUM(B11:B19)</f>
        <v>0</v>
      </c>
    </row>
    <row r="11" spans="1:2" ht="18" customHeight="1" x14ac:dyDescent="0.2">
      <c r="A11" s="29" t="s">
        <v>22</v>
      </c>
      <c r="B11" s="87">
        <v>0</v>
      </c>
    </row>
    <row r="12" spans="1:2" ht="18" customHeight="1" x14ac:dyDescent="0.2">
      <c r="A12" s="29" t="s">
        <v>63</v>
      </c>
      <c r="B12" s="87">
        <v>0</v>
      </c>
    </row>
    <row r="13" spans="1:2" ht="18" customHeight="1" x14ac:dyDescent="0.2">
      <c r="A13" s="29" t="s">
        <v>0</v>
      </c>
      <c r="B13" s="87">
        <v>0</v>
      </c>
    </row>
    <row r="14" spans="1:2" ht="18" customHeight="1" x14ac:dyDescent="0.2">
      <c r="A14" s="29" t="s">
        <v>18</v>
      </c>
      <c r="B14" s="87">
        <v>0</v>
      </c>
    </row>
    <row r="15" spans="1:2" ht="18" customHeight="1" x14ac:dyDescent="0.2">
      <c r="A15" s="29" t="s">
        <v>1</v>
      </c>
      <c r="B15" s="87">
        <v>0</v>
      </c>
    </row>
    <row r="16" spans="1:2" ht="18" customHeight="1" x14ac:dyDescent="0.2">
      <c r="A16" s="29" t="s">
        <v>19</v>
      </c>
      <c r="B16" s="87">
        <v>0</v>
      </c>
    </row>
    <row r="17" spans="1:2" ht="18" customHeight="1" x14ac:dyDescent="0.2">
      <c r="A17" s="30" t="s">
        <v>20</v>
      </c>
      <c r="B17" s="87">
        <v>0</v>
      </c>
    </row>
    <row r="18" spans="1:2" ht="18" customHeight="1" x14ac:dyDescent="0.2">
      <c r="A18" s="29" t="s">
        <v>21</v>
      </c>
      <c r="B18" s="87">
        <v>0</v>
      </c>
    </row>
    <row r="19" spans="1:2" ht="18" customHeight="1" x14ac:dyDescent="0.2">
      <c r="A19" s="29" t="s">
        <v>2</v>
      </c>
      <c r="B19" s="87">
        <v>0</v>
      </c>
    </row>
    <row r="20" spans="1:2" ht="18" customHeight="1" thickBot="1" x14ac:dyDescent="0.25">
      <c r="A20" s="31"/>
      <c r="B20" s="21"/>
    </row>
    <row r="21" spans="1:2" ht="18" customHeight="1" thickBot="1" x14ac:dyDescent="0.25">
      <c r="A21" s="32" t="s">
        <v>12</v>
      </c>
      <c r="B21" s="33">
        <f>SUM(B6,B10)</f>
        <v>0</v>
      </c>
    </row>
    <row r="22" spans="1:2" ht="18" customHeight="1" thickBot="1" x14ac:dyDescent="0.25">
      <c r="A22" s="16" t="s">
        <v>11</v>
      </c>
      <c r="B22" s="28">
        <f>B21*0.21</f>
        <v>0</v>
      </c>
    </row>
    <row r="23" spans="1:2" ht="18" customHeight="1" thickBot="1" x14ac:dyDescent="0.25">
      <c r="A23" s="17" t="s">
        <v>13</v>
      </c>
      <c r="B23" s="27">
        <f>B21*1.21</f>
        <v>0</v>
      </c>
    </row>
    <row r="24" spans="1:2" ht="15.95" customHeight="1" x14ac:dyDescent="0.2">
      <c r="B24" s="14"/>
    </row>
    <row r="25" spans="1:2" ht="15.95" customHeight="1" x14ac:dyDescent="0.2">
      <c r="B25" s="14"/>
    </row>
    <row r="26" spans="1:2" ht="15.95" customHeight="1" x14ac:dyDescent="0.2">
      <c r="A26" s="12" t="s">
        <v>16</v>
      </c>
      <c r="B26" s="26">
        <v>45574</v>
      </c>
    </row>
    <row r="27" spans="1:2" ht="15.95" customHeight="1" x14ac:dyDescent="0.2"/>
    <row r="28" spans="1:2" ht="15.95" customHeight="1" x14ac:dyDescent="0.2"/>
    <row r="29" spans="1:2" ht="15.95" customHeight="1" x14ac:dyDescent="0.2">
      <c r="B29" s="9"/>
    </row>
    <row r="30" spans="1:2" ht="15.95" customHeight="1" x14ac:dyDescent="0.2">
      <c r="B30" s="9"/>
    </row>
    <row r="31" spans="1:2" ht="15.95" customHeight="1" x14ac:dyDescent="0.2">
      <c r="B31" s="9"/>
    </row>
    <row r="32" spans="1:2" ht="15.95" customHeight="1" x14ac:dyDescent="0.2">
      <c r="B32" s="5" t="s">
        <v>23</v>
      </c>
    </row>
    <row r="33" spans="2:2" ht="15.95" customHeight="1" x14ac:dyDescent="0.2">
      <c r="B33" s="5" t="s">
        <v>24</v>
      </c>
    </row>
    <row r="34" spans="2:2" ht="15.95" customHeight="1" x14ac:dyDescent="0.2"/>
    <row r="35" spans="2:2" ht="15.95" customHeight="1" x14ac:dyDescent="0.2"/>
    <row r="36" spans="2:2" ht="15.95" customHeight="1" x14ac:dyDescent="0.2"/>
    <row r="37" spans="2:2" ht="15.95" customHeight="1" x14ac:dyDescent="0.2"/>
    <row r="38" spans="2:2" ht="15.95" customHeight="1" x14ac:dyDescent="0.2"/>
    <row r="39" spans="2:2" ht="15.95" customHeight="1" x14ac:dyDescent="0.2"/>
    <row r="40" spans="2:2" ht="15.95" customHeight="1" x14ac:dyDescent="0.2"/>
    <row r="41" spans="2:2" ht="15.95" customHeight="1" x14ac:dyDescent="0.2"/>
    <row r="42" spans="2:2" ht="15.95" customHeight="1" x14ac:dyDescent="0.2"/>
  </sheetData>
  <mergeCells count="2">
    <mergeCell ref="A1:B1"/>
    <mergeCell ref="A4:B4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8" fitToHeight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3"/>
  <sheetViews>
    <sheetView zoomScaleNormal="100" workbookViewId="0">
      <pane ySplit="3" topLeftCell="A13" activePane="bottomLeft" state="frozen"/>
      <selection pane="bottomLeft" activeCell="J14" sqref="J14"/>
    </sheetView>
  </sheetViews>
  <sheetFormatPr defaultColWidth="9.140625" defaultRowHeight="12.75" x14ac:dyDescent="0.2"/>
  <cols>
    <col min="1" max="1" width="7.7109375" style="35" customWidth="1"/>
    <col min="2" max="2" width="7.7109375" style="9" customWidth="1"/>
    <col min="3" max="3" width="47.42578125" style="1" customWidth="1"/>
    <col min="4" max="4" width="9.42578125" style="9" customWidth="1"/>
    <col min="5" max="5" width="6.7109375" style="9" customWidth="1"/>
    <col min="6" max="7" width="11.7109375" style="9" customWidth="1"/>
    <col min="8" max="16384" width="9.140625" style="1"/>
  </cols>
  <sheetData>
    <row r="1" spans="1:7" s="7" customFormat="1" ht="24.95" customHeight="1" thickBot="1" x14ac:dyDescent="0.3">
      <c r="A1" s="97" t="s">
        <v>9</v>
      </c>
      <c r="B1" s="98"/>
      <c r="C1" s="98"/>
      <c r="D1" s="98"/>
      <c r="E1" s="98"/>
      <c r="F1" s="98"/>
      <c r="G1" s="99"/>
    </row>
    <row r="2" spans="1:7" ht="18.75" customHeight="1" thickBot="1" x14ac:dyDescent="0.25">
      <c r="A2" s="100" t="str">
        <f>'Rekapitulace nákladů'!A4</f>
        <v>Nymburk, Zimni stadion, TRAFOSTANICE 22/0,4 kV</v>
      </c>
      <c r="B2" s="101"/>
      <c r="C2" s="101"/>
      <c r="D2" s="101"/>
      <c r="E2" s="101"/>
      <c r="F2" s="101"/>
      <c r="G2" s="102"/>
    </row>
    <row r="3" spans="1:7" s="6" customFormat="1" ht="16.5" customHeight="1" x14ac:dyDescent="0.25">
      <c r="A3" s="67" t="s">
        <v>30</v>
      </c>
      <c r="B3" s="103" t="s">
        <v>28</v>
      </c>
      <c r="C3" s="37" t="s">
        <v>58</v>
      </c>
      <c r="D3" s="103" t="s">
        <v>3</v>
      </c>
      <c r="E3" s="103" t="s">
        <v>4</v>
      </c>
      <c r="F3" s="103" t="s">
        <v>5</v>
      </c>
      <c r="G3" s="103" t="s">
        <v>67</v>
      </c>
    </row>
    <row r="4" spans="1:7" s="8" customFormat="1" ht="17.100000000000001" customHeight="1" x14ac:dyDescent="0.25">
      <c r="A4" s="65" t="s">
        <v>31</v>
      </c>
      <c r="B4" s="96"/>
      <c r="C4" s="66" t="s">
        <v>56</v>
      </c>
      <c r="D4" s="96"/>
      <c r="E4" s="96"/>
      <c r="F4" s="96"/>
      <c r="G4" s="96"/>
    </row>
    <row r="5" spans="1:7" s="8" customFormat="1" ht="17.100000000000001" customHeight="1" x14ac:dyDescent="0.25">
      <c r="A5" s="41" t="s">
        <v>32</v>
      </c>
      <c r="B5" s="58" t="s">
        <v>64</v>
      </c>
      <c r="C5" s="38" t="s">
        <v>69</v>
      </c>
      <c r="D5" s="39">
        <v>12</v>
      </c>
      <c r="E5" s="40" t="s">
        <v>7</v>
      </c>
      <c r="F5" s="82">
        <v>0</v>
      </c>
      <c r="G5" s="42">
        <f t="shared" ref="G5:G10" si="0">D5*F5</f>
        <v>0</v>
      </c>
    </row>
    <row r="6" spans="1:7" s="8" customFormat="1" ht="17.100000000000001" customHeight="1" x14ac:dyDescent="0.25">
      <c r="A6" s="41" t="s">
        <v>34</v>
      </c>
      <c r="B6" s="58" t="s">
        <v>64</v>
      </c>
      <c r="C6" s="38" t="s">
        <v>70</v>
      </c>
      <c r="D6" s="39">
        <v>30</v>
      </c>
      <c r="E6" s="40" t="s">
        <v>7</v>
      </c>
      <c r="F6" s="82">
        <v>0</v>
      </c>
      <c r="G6" s="42">
        <f t="shared" si="0"/>
        <v>0</v>
      </c>
    </row>
    <row r="7" spans="1:7" s="8" customFormat="1" ht="17.100000000000001" customHeight="1" x14ac:dyDescent="0.25">
      <c r="A7" s="41" t="s">
        <v>35</v>
      </c>
      <c r="B7" s="58" t="s">
        <v>64</v>
      </c>
      <c r="C7" s="38" t="s">
        <v>48</v>
      </c>
      <c r="D7" s="39">
        <v>2</v>
      </c>
      <c r="E7" s="40" t="s">
        <v>6</v>
      </c>
      <c r="F7" s="82">
        <v>0</v>
      </c>
      <c r="G7" s="42">
        <f t="shared" si="0"/>
        <v>0</v>
      </c>
    </row>
    <row r="8" spans="1:7" s="8" customFormat="1" ht="17.100000000000001" customHeight="1" x14ac:dyDescent="0.25">
      <c r="A8" s="41" t="s">
        <v>36</v>
      </c>
      <c r="B8" s="58" t="s">
        <v>64</v>
      </c>
      <c r="C8" s="38" t="s">
        <v>49</v>
      </c>
      <c r="D8" s="39">
        <v>3</v>
      </c>
      <c r="E8" s="40" t="s">
        <v>6</v>
      </c>
      <c r="F8" s="82">
        <v>0</v>
      </c>
      <c r="G8" s="42">
        <f t="shared" si="0"/>
        <v>0</v>
      </c>
    </row>
    <row r="9" spans="1:7" s="8" customFormat="1" ht="17.100000000000001" customHeight="1" x14ac:dyDescent="0.25">
      <c r="A9" s="41" t="s">
        <v>37</v>
      </c>
      <c r="B9" s="58" t="s">
        <v>29</v>
      </c>
      <c r="C9" s="38" t="s">
        <v>14</v>
      </c>
      <c r="D9" s="39">
        <v>2</v>
      </c>
      <c r="E9" s="40" t="s">
        <v>7</v>
      </c>
      <c r="F9" s="82">
        <v>0</v>
      </c>
      <c r="G9" s="42">
        <f t="shared" si="0"/>
        <v>0</v>
      </c>
    </row>
    <row r="10" spans="1:7" s="8" customFormat="1" ht="17.100000000000001" customHeight="1" x14ac:dyDescent="0.25">
      <c r="A10" s="41" t="s">
        <v>38</v>
      </c>
      <c r="B10" s="58" t="s">
        <v>64</v>
      </c>
      <c r="C10" s="38" t="s">
        <v>71</v>
      </c>
      <c r="D10" s="39">
        <v>2</v>
      </c>
      <c r="E10" s="40" t="s">
        <v>54</v>
      </c>
      <c r="F10" s="82">
        <v>0</v>
      </c>
      <c r="G10" s="42">
        <f t="shared" si="0"/>
        <v>0</v>
      </c>
    </row>
    <row r="11" spans="1:7" s="8" customFormat="1" ht="17.100000000000001" customHeight="1" x14ac:dyDescent="0.25">
      <c r="A11" s="41" t="s">
        <v>39</v>
      </c>
      <c r="B11" s="58" t="s">
        <v>7</v>
      </c>
      <c r="C11" s="38" t="s">
        <v>72</v>
      </c>
      <c r="D11" s="39">
        <v>2</v>
      </c>
      <c r="E11" s="40" t="s">
        <v>6</v>
      </c>
      <c r="F11" s="82">
        <v>0</v>
      </c>
      <c r="G11" s="42">
        <f t="shared" ref="G11:G21" si="1">D11*F11</f>
        <v>0</v>
      </c>
    </row>
    <row r="12" spans="1:7" s="8" customFormat="1" ht="17.100000000000001" customHeight="1" x14ac:dyDescent="0.25">
      <c r="A12" s="41" t="s">
        <v>40</v>
      </c>
      <c r="B12" s="58" t="s">
        <v>64</v>
      </c>
      <c r="C12" s="38" t="s">
        <v>25</v>
      </c>
      <c r="D12" s="39">
        <v>6</v>
      </c>
      <c r="E12" s="40" t="s">
        <v>6</v>
      </c>
      <c r="F12" s="82">
        <v>0</v>
      </c>
      <c r="G12" s="42">
        <f t="shared" si="1"/>
        <v>0</v>
      </c>
    </row>
    <row r="13" spans="1:7" s="8" customFormat="1" ht="17.100000000000001" customHeight="1" x14ac:dyDescent="0.25">
      <c r="A13" s="41" t="s">
        <v>41</v>
      </c>
      <c r="B13" s="58" t="s">
        <v>29</v>
      </c>
      <c r="C13" s="38" t="s">
        <v>65</v>
      </c>
      <c r="D13" s="39">
        <v>1.2</v>
      </c>
      <c r="E13" s="40" t="s">
        <v>8</v>
      </c>
      <c r="F13" s="82">
        <v>0</v>
      </c>
      <c r="G13" s="42">
        <f t="shared" si="1"/>
        <v>0</v>
      </c>
    </row>
    <row r="14" spans="1:7" s="8" customFormat="1" ht="17.100000000000001" customHeight="1" x14ac:dyDescent="0.25">
      <c r="A14" s="41" t="s">
        <v>42</v>
      </c>
      <c r="B14" s="58" t="s">
        <v>29</v>
      </c>
      <c r="C14" s="38" t="s">
        <v>66</v>
      </c>
      <c r="D14" s="39">
        <v>1.2</v>
      </c>
      <c r="E14" s="40" t="s">
        <v>8</v>
      </c>
      <c r="F14" s="82">
        <v>0</v>
      </c>
      <c r="G14" s="42">
        <f t="shared" si="1"/>
        <v>0</v>
      </c>
    </row>
    <row r="15" spans="1:7" s="8" customFormat="1" ht="17.100000000000001" customHeight="1" x14ac:dyDescent="0.25">
      <c r="A15" s="41" t="s">
        <v>43</v>
      </c>
      <c r="B15" s="58" t="s">
        <v>29</v>
      </c>
      <c r="C15" s="38" t="s">
        <v>73</v>
      </c>
      <c r="D15" s="39">
        <v>18</v>
      </c>
      <c r="E15" s="40" t="s">
        <v>7</v>
      </c>
      <c r="F15" s="82">
        <v>0</v>
      </c>
      <c r="G15" s="42">
        <f t="shared" si="1"/>
        <v>0</v>
      </c>
    </row>
    <row r="16" spans="1:7" s="8" customFormat="1" ht="17.100000000000001" customHeight="1" x14ac:dyDescent="0.25">
      <c r="A16" s="41" t="s">
        <v>44</v>
      </c>
      <c r="B16" s="58" t="s">
        <v>64</v>
      </c>
      <c r="C16" s="38" t="s">
        <v>50</v>
      </c>
      <c r="D16" s="39">
        <v>18</v>
      </c>
      <c r="E16" s="40" t="s">
        <v>7</v>
      </c>
      <c r="F16" s="82">
        <v>0</v>
      </c>
      <c r="G16" s="42">
        <f t="shared" ref="G16:G17" si="2">D16*F16</f>
        <v>0</v>
      </c>
    </row>
    <row r="17" spans="1:7" s="8" customFormat="1" ht="17.100000000000001" customHeight="1" x14ac:dyDescent="0.25">
      <c r="A17" s="41" t="s">
        <v>87</v>
      </c>
      <c r="B17" s="58" t="s">
        <v>29</v>
      </c>
      <c r="C17" s="38" t="s">
        <v>86</v>
      </c>
      <c r="D17" s="39">
        <v>1.8</v>
      </c>
      <c r="E17" s="40" t="s">
        <v>8</v>
      </c>
      <c r="F17" s="82">
        <v>0</v>
      </c>
      <c r="G17" s="42">
        <f t="shared" si="2"/>
        <v>0</v>
      </c>
    </row>
    <row r="18" spans="1:7" s="8" customFormat="1" ht="17.100000000000001" customHeight="1" x14ac:dyDescent="0.25">
      <c r="A18" s="41" t="s">
        <v>45</v>
      </c>
      <c r="B18" s="58" t="s">
        <v>64</v>
      </c>
      <c r="C18" s="38" t="s">
        <v>15</v>
      </c>
      <c r="D18" s="39">
        <v>18</v>
      </c>
      <c r="E18" s="40" t="s">
        <v>7</v>
      </c>
      <c r="F18" s="82">
        <v>0</v>
      </c>
      <c r="G18" s="42">
        <f t="shared" si="1"/>
        <v>0</v>
      </c>
    </row>
    <row r="19" spans="1:7" s="8" customFormat="1" ht="17.100000000000001" customHeight="1" x14ac:dyDescent="0.25">
      <c r="A19" s="41" t="s">
        <v>88</v>
      </c>
      <c r="B19" s="58" t="s">
        <v>64</v>
      </c>
      <c r="C19" s="38" t="s">
        <v>51</v>
      </c>
      <c r="D19" s="39">
        <v>18</v>
      </c>
      <c r="E19" s="40" t="s">
        <v>7</v>
      </c>
      <c r="F19" s="82">
        <v>0</v>
      </c>
      <c r="G19" s="42">
        <f t="shared" si="1"/>
        <v>0</v>
      </c>
    </row>
    <row r="20" spans="1:7" s="8" customFormat="1" ht="17.100000000000001" customHeight="1" x14ac:dyDescent="0.25">
      <c r="A20" s="41" t="s">
        <v>46</v>
      </c>
      <c r="B20" s="58" t="s">
        <v>64</v>
      </c>
      <c r="C20" s="38" t="s">
        <v>52</v>
      </c>
      <c r="D20" s="39">
        <v>50</v>
      </c>
      <c r="E20" s="40" t="s">
        <v>7</v>
      </c>
      <c r="F20" s="82">
        <v>0</v>
      </c>
      <c r="G20" s="42">
        <f t="shared" si="1"/>
        <v>0</v>
      </c>
    </row>
    <row r="21" spans="1:7" s="8" customFormat="1" ht="17.100000000000001" customHeight="1" x14ac:dyDescent="0.25">
      <c r="A21" s="41" t="s">
        <v>47</v>
      </c>
      <c r="B21" s="58" t="s">
        <v>29</v>
      </c>
      <c r="C21" s="38" t="s">
        <v>27</v>
      </c>
      <c r="D21" s="39">
        <v>5</v>
      </c>
      <c r="E21" s="40" t="s">
        <v>6</v>
      </c>
      <c r="F21" s="82">
        <v>0</v>
      </c>
      <c r="G21" s="42">
        <f t="shared" si="1"/>
        <v>0</v>
      </c>
    </row>
    <row r="22" spans="1:7" ht="16.5" customHeight="1" x14ac:dyDescent="0.2">
      <c r="A22" s="43"/>
      <c r="B22" s="44"/>
      <c r="C22" s="45"/>
      <c r="D22" s="46"/>
      <c r="E22" s="46"/>
      <c r="F22" s="47"/>
      <c r="G22" s="48">
        <f>SUM(G5:G21)</f>
        <v>0</v>
      </c>
    </row>
    <row r="23" spans="1:7" ht="16.5" customHeight="1" x14ac:dyDescent="0.2">
      <c r="A23" s="43"/>
      <c r="B23" s="46"/>
      <c r="C23" s="45"/>
      <c r="D23" s="46"/>
      <c r="E23" s="46"/>
      <c r="F23" s="47"/>
      <c r="G23" s="53"/>
    </row>
    <row r="24" spans="1:7" ht="16.5" customHeight="1" x14ac:dyDescent="0.2">
      <c r="A24" s="43"/>
      <c r="B24" s="56"/>
      <c r="C24" s="61"/>
      <c r="D24" s="62"/>
      <c r="E24" s="61"/>
      <c r="F24" s="47"/>
      <c r="G24" s="50"/>
    </row>
    <row r="25" spans="1:7" ht="16.5" customHeight="1" x14ac:dyDescent="0.2">
      <c r="A25" s="64" t="s">
        <v>30</v>
      </c>
      <c r="B25" s="95" t="s">
        <v>28</v>
      </c>
      <c r="C25" s="36" t="s">
        <v>58</v>
      </c>
      <c r="D25" s="95" t="s">
        <v>3</v>
      </c>
      <c r="E25" s="95" t="s">
        <v>4</v>
      </c>
      <c r="F25" s="95" t="s">
        <v>5</v>
      </c>
      <c r="G25" s="95" t="s">
        <v>67</v>
      </c>
    </row>
    <row r="26" spans="1:7" ht="16.5" customHeight="1" x14ac:dyDescent="0.2">
      <c r="A26" s="65" t="s">
        <v>33</v>
      </c>
      <c r="B26" s="96"/>
      <c r="C26" s="66" t="s">
        <v>89</v>
      </c>
      <c r="D26" s="96"/>
      <c r="E26" s="96"/>
      <c r="F26" s="96"/>
      <c r="G26" s="96"/>
    </row>
    <row r="27" spans="1:7" ht="16.5" customHeight="1" x14ac:dyDescent="0.2">
      <c r="A27" s="41" t="s">
        <v>77</v>
      </c>
      <c r="B27" s="58" t="s">
        <v>29</v>
      </c>
      <c r="C27" s="55" t="s">
        <v>65</v>
      </c>
      <c r="D27" s="59">
        <v>27.18</v>
      </c>
      <c r="E27" s="55" t="s">
        <v>8</v>
      </c>
      <c r="F27" s="83">
        <v>0</v>
      </c>
      <c r="G27" s="54">
        <f t="shared" ref="G27:G34" si="3">D27*F27</f>
        <v>0</v>
      </c>
    </row>
    <row r="28" spans="1:7" ht="16.5" customHeight="1" x14ac:dyDescent="0.2">
      <c r="A28" s="41" t="s">
        <v>78</v>
      </c>
      <c r="B28" s="58" t="s">
        <v>29</v>
      </c>
      <c r="C28" s="55" t="s">
        <v>66</v>
      </c>
      <c r="D28" s="59">
        <v>8.9629999999999992</v>
      </c>
      <c r="E28" s="55" t="s">
        <v>8</v>
      </c>
      <c r="F28" s="83">
        <v>0</v>
      </c>
      <c r="G28" s="54">
        <f t="shared" si="3"/>
        <v>0</v>
      </c>
    </row>
    <row r="29" spans="1:7" ht="16.5" customHeight="1" x14ac:dyDescent="0.2">
      <c r="A29" s="41" t="s">
        <v>79</v>
      </c>
      <c r="B29" s="58" t="s">
        <v>64</v>
      </c>
      <c r="C29" s="55" t="s">
        <v>53</v>
      </c>
      <c r="D29" s="59">
        <v>20.23</v>
      </c>
      <c r="E29" s="55" t="s">
        <v>55</v>
      </c>
      <c r="F29" s="83">
        <v>0</v>
      </c>
      <c r="G29" s="54">
        <f t="shared" si="3"/>
        <v>0</v>
      </c>
    </row>
    <row r="30" spans="1:7" s="8" customFormat="1" ht="17.100000000000001" customHeight="1" x14ac:dyDescent="0.25">
      <c r="A30" s="41" t="s">
        <v>80</v>
      </c>
      <c r="B30" s="58" t="s">
        <v>64</v>
      </c>
      <c r="C30" s="60" t="s">
        <v>59</v>
      </c>
      <c r="D30" s="59">
        <v>20.23</v>
      </c>
      <c r="E30" s="60" t="s">
        <v>55</v>
      </c>
      <c r="F30" s="83">
        <v>0</v>
      </c>
      <c r="G30" s="42">
        <f t="shared" si="3"/>
        <v>0</v>
      </c>
    </row>
    <row r="31" spans="1:7" s="8" customFormat="1" ht="17.100000000000001" customHeight="1" x14ac:dyDescent="0.25">
      <c r="A31" s="41" t="s">
        <v>81</v>
      </c>
      <c r="B31" s="58" t="s">
        <v>64</v>
      </c>
      <c r="C31" s="60" t="s">
        <v>60</v>
      </c>
      <c r="D31" s="59">
        <v>4</v>
      </c>
      <c r="E31" s="60" t="s">
        <v>55</v>
      </c>
      <c r="F31" s="83">
        <v>0</v>
      </c>
      <c r="G31" s="42">
        <f t="shared" si="3"/>
        <v>0</v>
      </c>
    </row>
    <row r="32" spans="1:7" ht="16.5" customHeight="1" x14ac:dyDescent="0.2">
      <c r="A32" s="41" t="s">
        <v>82</v>
      </c>
      <c r="B32" s="58" t="s">
        <v>64</v>
      </c>
      <c r="C32" s="55" t="s">
        <v>57</v>
      </c>
      <c r="D32" s="59">
        <v>1</v>
      </c>
      <c r="E32" s="55" t="s">
        <v>6</v>
      </c>
      <c r="F32" s="83">
        <v>0</v>
      </c>
      <c r="G32" s="42">
        <f t="shared" si="3"/>
        <v>0</v>
      </c>
    </row>
    <row r="33" spans="1:8" ht="16.5" customHeight="1" x14ac:dyDescent="0.2">
      <c r="A33" s="41" t="s">
        <v>83</v>
      </c>
      <c r="B33" s="58" t="s">
        <v>64</v>
      </c>
      <c r="C33" s="55" t="s">
        <v>61</v>
      </c>
      <c r="D33" s="59">
        <v>20</v>
      </c>
      <c r="E33" s="55" t="s">
        <v>7</v>
      </c>
      <c r="F33" s="83">
        <v>0</v>
      </c>
      <c r="G33" s="54">
        <f t="shared" si="3"/>
        <v>0</v>
      </c>
    </row>
    <row r="34" spans="1:8" s="8" customFormat="1" ht="17.100000000000001" customHeight="1" x14ac:dyDescent="0.25">
      <c r="A34" s="41" t="s">
        <v>84</v>
      </c>
      <c r="B34" s="58" t="s">
        <v>64</v>
      </c>
      <c r="C34" s="60" t="s">
        <v>26</v>
      </c>
      <c r="D34" s="59">
        <v>14</v>
      </c>
      <c r="E34" s="60" t="s">
        <v>6</v>
      </c>
      <c r="F34" s="83">
        <v>0</v>
      </c>
      <c r="G34" s="42">
        <f t="shared" si="3"/>
        <v>0</v>
      </c>
    </row>
    <row r="35" spans="1:8" ht="16.5" customHeight="1" x14ac:dyDescent="0.2">
      <c r="A35" s="77" t="s">
        <v>85</v>
      </c>
      <c r="B35" s="78" t="s">
        <v>64</v>
      </c>
      <c r="C35" s="79" t="s">
        <v>76</v>
      </c>
      <c r="D35" s="80">
        <v>1</v>
      </c>
      <c r="E35" s="79" t="s">
        <v>6</v>
      </c>
      <c r="F35" s="84">
        <v>0</v>
      </c>
      <c r="G35" s="81">
        <v>0</v>
      </c>
      <c r="H35" s="2"/>
    </row>
    <row r="36" spans="1:8" ht="16.5" customHeight="1" x14ac:dyDescent="0.2">
      <c r="A36" s="72"/>
      <c r="B36" s="73"/>
      <c r="C36" s="88" t="s">
        <v>90</v>
      </c>
      <c r="D36" s="75"/>
      <c r="E36" s="74"/>
      <c r="F36" s="85"/>
      <c r="G36" s="76"/>
    </row>
    <row r="37" spans="1:8" ht="16.5" customHeight="1" x14ac:dyDescent="0.2">
      <c r="A37" s="72"/>
      <c r="B37" s="73"/>
      <c r="C37" s="88" t="s">
        <v>91</v>
      </c>
      <c r="D37" s="75"/>
      <c r="E37" s="74"/>
      <c r="F37" s="85"/>
      <c r="G37" s="76"/>
    </row>
    <row r="38" spans="1:8" ht="16.5" customHeight="1" x14ac:dyDescent="0.2">
      <c r="A38" s="72"/>
      <c r="B38" s="73"/>
      <c r="C38" s="89" t="s">
        <v>74</v>
      </c>
      <c r="D38" s="75"/>
      <c r="E38" s="74"/>
      <c r="F38" s="85"/>
      <c r="G38" s="76"/>
    </row>
    <row r="39" spans="1:8" ht="16.5" customHeight="1" x14ac:dyDescent="0.2">
      <c r="A39" s="72"/>
      <c r="B39" s="73"/>
      <c r="C39" s="89" t="s">
        <v>92</v>
      </c>
      <c r="D39" s="75"/>
      <c r="E39" s="74"/>
      <c r="F39" s="85"/>
      <c r="G39" s="76"/>
    </row>
    <row r="40" spans="1:8" ht="16.5" customHeight="1" x14ac:dyDescent="0.2">
      <c r="A40" s="72"/>
      <c r="B40" s="73"/>
      <c r="C40" s="89" t="s">
        <v>75</v>
      </c>
      <c r="D40" s="75"/>
      <c r="E40" s="74"/>
      <c r="F40" s="85"/>
      <c r="G40" s="76"/>
    </row>
    <row r="41" spans="1:8" ht="16.5" customHeight="1" x14ac:dyDescent="0.2">
      <c r="A41" s="68"/>
      <c r="B41" s="69"/>
      <c r="C41" s="90" t="s">
        <v>93</v>
      </c>
      <c r="D41" s="70"/>
      <c r="E41" s="71"/>
      <c r="F41" s="86"/>
      <c r="G41" s="49"/>
    </row>
    <row r="42" spans="1:8" ht="16.5" customHeight="1" x14ac:dyDescent="0.2">
      <c r="A42" s="43"/>
      <c r="B42" s="46"/>
      <c r="C42" s="45"/>
      <c r="D42" s="46"/>
      <c r="E42" s="46"/>
      <c r="F42" s="46"/>
      <c r="G42" s="52">
        <f>SUM(G27:G41)</f>
        <v>0</v>
      </c>
    </row>
    <row r="43" spans="1:8" ht="16.5" customHeight="1" x14ac:dyDescent="0.2">
      <c r="A43" s="43"/>
      <c r="B43" s="46"/>
      <c r="C43" s="45"/>
      <c r="D43" s="51"/>
      <c r="E43" s="57"/>
      <c r="F43" s="63"/>
      <c r="G43" s="46"/>
    </row>
    <row r="44" spans="1:8" x14ac:dyDescent="0.2">
      <c r="D44" s="20"/>
      <c r="E44" s="19"/>
      <c r="F44" s="18"/>
    </row>
    <row r="45" spans="1:8" x14ac:dyDescent="0.2">
      <c r="D45" s="20"/>
      <c r="E45" s="19"/>
      <c r="F45" s="18"/>
      <c r="G45" s="23"/>
    </row>
    <row r="46" spans="1:8" ht="16.5" customHeight="1" x14ac:dyDescent="0.2">
      <c r="D46" s="20"/>
      <c r="E46" s="19"/>
      <c r="F46" s="18"/>
      <c r="G46" s="23"/>
    </row>
    <row r="47" spans="1:8" x14ac:dyDescent="0.2">
      <c r="G47" s="24"/>
    </row>
    <row r="48" spans="1:8" s="10" customFormat="1" ht="16.5" customHeight="1" x14ac:dyDescent="0.25">
      <c r="A48" s="35"/>
      <c r="B48" s="9"/>
      <c r="D48" s="9"/>
      <c r="E48" s="9"/>
      <c r="F48" s="9"/>
      <c r="G48" s="24"/>
    </row>
    <row r="49" spans="1:7" s="10" customFormat="1" ht="16.5" customHeight="1" x14ac:dyDescent="0.25">
      <c r="A49" s="35"/>
      <c r="B49" s="9"/>
      <c r="D49" s="9"/>
      <c r="E49" s="9"/>
      <c r="F49" s="9"/>
      <c r="G49" s="24"/>
    </row>
    <row r="50" spans="1:7" s="10" customFormat="1" ht="16.5" customHeight="1" x14ac:dyDescent="0.25">
      <c r="A50" s="35"/>
      <c r="B50" s="9"/>
      <c r="D50" s="9"/>
      <c r="E50" s="9"/>
      <c r="F50" s="9"/>
      <c r="G50" s="24"/>
    </row>
    <row r="51" spans="1:7" s="10" customFormat="1" ht="16.5" customHeight="1" x14ac:dyDescent="0.25">
      <c r="A51" s="35"/>
      <c r="B51" s="9"/>
      <c r="D51" s="9"/>
      <c r="E51" s="9"/>
      <c r="F51" s="9"/>
      <c r="G51" s="24"/>
    </row>
    <row r="52" spans="1:7" s="10" customFormat="1" ht="16.5" customHeight="1" x14ac:dyDescent="0.25">
      <c r="A52" s="35"/>
      <c r="B52" s="9"/>
      <c r="D52" s="9"/>
      <c r="E52" s="9"/>
      <c r="F52" s="9"/>
      <c r="G52" s="24"/>
    </row>
    <row r="53" spans="1:7" s="10" customFormat="1" ht="16.5" customHeight="1" x14ac:dyDescent="0.25">
      <c r="A53" s="35"/>
      <c r="B53" s="9"/>
      <c r="D53" s="9"/>
      <c r="E53" s="9"/>
      <c r="F53" s="9"/>
      <c r="G53" s="25"/>
    </row>
  </sheetData>
  <mergeCells count="12">
    <mergeCell ref="A1:G1"/>
    <mergeCell ref="A2:G2"/>
    <mergeCell ref="G3:G4"/>
    <mergeCell ref="F3:F4"/>
    <mergeCell ref="E3:E4"/>
    <mergeCell ref="D3:D4"/>
    <mergeCell ref="B3:B4"/>
    <mergeCell ref="B25:B26"/>
    <mergeCell ref="D25:D26"/>
    <mergeCell ref="E25:E26"/>
    <mergeCell ref="F25:F26"/>
    <mergeCell ref="G25:G26"/>
  </mergeCells>
  <phoneticPr fontId="11" type="noConversion"/>
  <conditionalFormatting sqref="C5:E16 C18:E21">
    <cfRule type="expression" dxfId="35" priority="168">
      <formula>($B5="PZ")</formula>
    </cfRule>
    <cfRule type="expression" dxfId="34" priority="167">
      <formula>($B5="O")</formula>
    </cfRule>
    <cfRule type="expression" dxfId="33" priority="166">
      <formula>($B5="D")</formula>
    </cfRule>
    <cfRule type="expression" dxfId="32" priority="165">
      <formula>($B5="C")</formula>
    </cfRule>
    <cfRule type="expression" dxfId="31" priority="164">
      <formula>($B5="S")</formula>
    </cfRule>
    <cfRule type="expression" dxfId="30" priority="163">
      <formula>($B5="STAVBA")</formula>
    </cfRule>
    <cfRule type="expression" dxfId="29" priority="162">
      <formula>($B5="VV")</formula>
    </cfRule>
    <cfRule type="expression" dxfId="28" priority="161">
      <formula>($B5="PP")</formula>
    </cfRule>
    <cfRule type="expression" dxfId="27" priority="160">
      <formula>($B5="VM")</formula>
    </cfRule>
    <cfRule type="expression" dxfId="26" priority="159">
      <formula>($B5="VS")</formula>
    </cfRule>
    <cfRule type="expression" dxfId="25" priority="158">
      <formula>($B5="M")</formula>
    </cfRule>
    <cfRule type="expression" dxfId="24" priority="157">
      <formula>($B5="K")</formula>
    </cfRule>
  </conditionalFormatting>
  <conditionalFormatting sqref="C5:E21">
    <cfRule type="expression" dxfId="23" priority="13">
      <formula>($B5="K")</formula>
    </cfRule>
    <cfRule type="expression" dxfId="22" priority="14">
      <formula>($B5="M")</formula>
    </cfRule>
    <cfRule type="expression" dxfId="21" priority="15">
      <formula>($B5="VS")</formula>
    </cfRule>
    <cfRule type="expression" dxfId="20" priority="16">
      <formula>($B5="VM")</formula>
    </cfRule>
    <cfRule type="expression" dxfId="19" priority="17">
      <formula>($B5="PP")</formula>
    </cfRule>
    <cfRule type="expression" dxfId="18" priority="18">
      <formula>($B5="VV")</formula>
    </cfRule>
    <cfRule type="expression" dxfId="17" priority="19">
      <formula>($B5="STAVBA")</formula>
    </cfRule>
    <cfRule type="expression" dxfId="16" priority="20">
      <formula>($B5="S")</formula>
    </cfRule>
    <cfRule type="expression" dxfId="15" priority="21">
      <formula>($B5="C")</formula>
    </cfRule>
    <cfRule type="expression" dxfId="14" priority="22">
      <formula>($B5="D")</formula>
    </cfRule>
    <cfRule type="expression" dxfId="13" priority="23">
      <formula>($B5="O")</formula>
    </cfRule>
    <cfRule type="expression" dxfId="12" priority="24">
      <formula>($B5="PZ")</formula>
    </cfRule>
  </conditionalFormatting>
  <conditionalFormatting sqref="C17:E17">
    <cfRule type="expression" dxfId="11" priority="12">
      <formula>($B17="PZ")</formula>
    </cfRule>
    <cfRule type="expression" dxfId="10" priority="11">
      <formula>($B17="O")</formula>
    </cfRule>
    <cfRule type="expression" dxfId="9" priority="10">
      <formula>($B17="D")</formula>
    </cfRule>
    <cfRule type="expression" dxfId="8" priority="9">
      <formula>($B17="C")</formula>
    </cfRule>
    <cfRule type="expression" dxfId="7" priority="8">
      <formula>($B17="S")</formula>
    </cfRule>
    <cfRule type="expression" dxfId="6" priority="7">
      <formula>($B17="STAVBA")</formula>
    </cfRule>
    <cfRule type="expression" dxfId="5" priority="6">
      <formula>($B17="VV")</formula>
    </cfRule>
    <cfRule type="expression" dxfId="4" priority="5">
      <formula>($B17="PP")</formula>
    </cfRule>
    <cfRule type="expression" dxfId="3" priority="4">
      <formula>($B17="VM")</formula>
    </cfRule>
    <cfRule type="expression" dxfId="2" priority="3">
      <formula>($B17="VS")</formula>
    </cfRule>
    <cfRule type="expression" dxfId="1" priority="2">
      <formula>($B17="M")</formula>
    </cfRule>
    <cfRule type="expression" dxfId="0" priority="1">
      <formula>($B17="K")</formula>
    </cfRule>
  </conditionalFormatting>
  <printOptions horizontalCentered="1"/>
  <pageMargins left="0.27559055118110237" right="0.27559055118110237" top="0.55118110236220474" bottom="0.55118110236220474" header="0.19685039370078741" footer="0.19685039370078741"/>
  <pageSetup paperSize="9" scale="95" fitToHeight="8" orientation="portrait" r:id="rId1"/>
  <ignoredErrors>
    <ignoredError sqref="A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 nákladů</vt:lpstr>
      <vt:lpstr>Bodový rozpis</vt:lpstr>
      <vt:lpstr>'Bodový rozpis'!Oblast_tisku</vt:lpstr>
      <vt:lpstr>'Rekapitulace nákladů'!Oblast_tisku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Věrnoch</cp:lastModifiedBy>
  <cp:lastPrinted>2024-06-04T06:13:42Z</cp:lastPrinted>
  <dcterms:created xsi:type="dcterms:W3CDTF">2014-12-01T12:54:05Z</dcterms:created>
  <dcterms:modified xsi:type="dcterms:W3CDTF">2024-10-25T08:33:07Z</dcterms:modified>
</cp:coreProperties>
</file>